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暖通系统" sheetId="4" r:id="rId1"/>
  </sheets>
  <definedNames>
    <definedName name="_xlnm.Print_Area" localSheetId="0">暖通系统!$A$1:$I$35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<sst xmlns="http://schemas.openxmlformats.org/spreadsheetml/2006/main" count="96" uniqueCount="72">
  <si>
    <t>安徽医科大学临床医学院603/605/607空调报价单</t>
  </si>
  <si>
    <t>序号</t>
  </si>
  <si>
    <t>材料名称</t>
  </si>
  <si>
    <t>参数</t>
  </si>
  <si>
    <t>品牌、型号、参数（商家填写）</t>
  </si>
  <si>
    <t>单位</t>
  </si>
  <si>
    <t>数量</t>
  </si>
  <si>
    <t>单价
（元）</t>
  </si>
  <si>
    <t>合价</t>
  </si>
  <si>
    <t>备注</t>
  </si>
  <si>
    <t>一拖一风管机</t>
  </si>
  <si>
    <t>制冷量：7kW，制热量：7kW，最大功率：2.9kW</t>
  </si>
  <si>
    <t>台</t>
  </si>
  <si>
    <t>风管机内机安装</t>
  </si>
  <si>
    <t>风管机内机吊装</t>
  </si>
  <si>
    <t>空调外机</t>
  </si>
  <si>
    <t>空调外机高空作业</t>
  </si>
  <si>
    <t>铜管连接</t>
  </si>
  <si>
    <r>
      <rPr>
        <sz val="11"/>
        <color theme="1"/>
        <rFont val="宋体"/>
        <charset val="134"/>
      </rPr>
      <t>¢</t>
    </r>
    <r>
      <rPr>
        <sz val="11"/>
        <color theme="1"/>
        <rFont val="宋体"/>
        <charset val="134"/>
        <scheme val="minor"/>
      </rPr>
      <t>12.7/¢6.35铜管，以及内外机信号线</t>
    </r>
  </si>
  <si>
    <t>m</t>
  </si>
  <si>
    <t>铜管安装费</t>
  </si>
  <si>
    <r>
      <rPr>
        <sz val="11"/>
        <color theme="1"/>
        <rFont val="宋体"/>
        <charset val="134"/>
      </rPr>
      <t>¢</t>
    </r>
    <r>
      <rPr>
        <sz val="11"/>
        <color theme="1"/>
        <rFont val="宋体"/>
        <charset val="134"/>
        <scheme val="minor"/>
      </rPr>
      <t>12.7/¢6.35铜管安装</t>
    </r>
  </si>
  <si>
    <t>送风口</t>
  </si>
  <si>
    <t>格栅送风口，300*300mm</t>
  </si>
  <si>
    <t>个</t>
  </si>
  <si>
    <t>送风管</t>
  </si>
  <si>
    <t>¢200mm，岩棉送风软管</t>
  </si>
  <si>
    <t>风管送回风罩口</t>
  </si>
  <si>
    <t>空调出风、回风罩口，材质ABS</t>
  </si>
  <si>
    <t>回风百叶</t>
  </si>
  <si>
    <t>空调回风百叶，尺寸现场定制</t>
  </si>
  <si>
    <t>顶部开孔</t>
  </si>
  <si>
    <t>顶部净化板开孔</t>
  </si>
  <si>
    <t>风管机线控器</t>
  </si>
  <si>
    <t>空调线控器</t>
  </si>
  <si>
    <t>空调线路</t>
  </si>
  <si>
    <t>现场空调线路改造</t>
  </si>
  <si>
    <t>空调洞口</t>
  </si>
  <si>
    <t>墙体开空调铜管孔</t>
  </si>
  <si>
    <t>空调支架</t>
  </si>
  <si>
    <t>外机空调支架</t>
  </si>
  <si>
    <t>副</t>
  </si>
  <si>
    <t>小计</t>
  </si>
  <si>
    <t>安徽医科大学临床医学院603/605/607净化系统报价单</t>
  </si>
  <si>
    <t>FFU</t>
  </si>
  <si>
    <t>风量：1000m3/h，过滤效率不低于H13</t>
  </si>
  <si>
    <t>回风功能柱</t>
  </si>
  <si>
    <t>回风夹道，截面尺寸：300*550mm</t>
  </si>
  <si>
    <t>铝合金回风百叶，尺寸：300*700</t>
  </si>
  <si>
    <t>铝合金回风百叶，尺寸：400*500</t>
  </si>
  <si>
    <t>三通</t>
  </si>
  <si>
    <r>
      <rPr>
        <sz val="12"/>
        <color theme="1"/>
        <rFont val="宋体"/>
        <charset val="134"/>
      </rPr>
      <t>¢</t>
    </r>
    <r>
      <rPr>
        <sz val="12"/>
        <color theme="1"/>
        <rFont val="宋体"/>
        <charset val="134"/>
        <scheme val="minor"/>
      </rPr>
      <t>250mm三通，带法兰边</t>
    </r>
  </si>
  <si>
    <t>压差表</t>
  </si>
  <si>
    <t>暗装压差表，±60Pa</t>
  </si>
  <si>
    <t>调节阀</t>
  </si>
  <si>
    <r>
      <rPr>
        <sz val="12"/>
        <color theme="1"/>
        <rFont val="宋体"/>
        <charset val="134"/>
      </rPr>
      <t>¢</t>
    </r>
    <r>
      <rPr>
        <sz val="12"/>
        <color theme="1"/>
        <rFont val="宋体"/>
        <charset val="134"/>
        <scheme val="minor"/>
      </rPr>
      <t>250mm调节阀，带法兰边</t>
    </r>
  </si>
  <si>
    <t>FFU法兰接口</t>
  </si>
  <si>
    <t>FFU及回风柱法兰接口，ABS材质</t>
  </si>
  <si>
    <t>岩棉保温软管</t>
  </si>
  <si>
    <t>¢250mm岩棉送风软管</t>
  </si>
  <si>
    <t>FFU线路</t>
  </si>
  <si>
    <t>现场FFU线路改造</t>
  </si>
  <si>
    <t>项</t>
  </si>
  <si>
    <t>安装费用</t>
  </si>
  <si>
    <t>FFU及回风百叶等安装费用</t>
  </si>
  <si>
    <t>其他五金及辅材</t>
  </si>
  <si>
    <t>FFU收口铝材、丝杆、螺母等</t>
  </si>
  <si>
    <t>总计</t>
  </si>
  <si>
    <t>供货安装周期</t>
  </si>
  <si>
    <t>质保期</t>
  </si>
  <si>
    <t>3年</t>
  </si>
  <si>
    <t>备注：
1、以上价格含税、含运费、含安装。
2、付款方式：安装、调试完毕，经采购方验收合格后15个工作日，采购方付至合同总款的95%；留5%作为质保金。质保金的起算日期为本合同全部产品验收合格后的次日起计算，36个月无质量问题或其他扣款情形的一次性付清（不计利息）。付款采用转账形式，中标方应在采购方付款前提供符合采购方要求的增值税普通发票（全额）。否则，采购方有权暂缓支付款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</si>
</sst>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華康中楷體"/>
      <charset val="136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0" fillId="0" borderId="0" applyBorder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一般_Y無塵室報價單" xfId="49"/>
    <cellStyle name="0,0_x000d_&#10;NA_x000d_&#10;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view="pageBreakPreview" zoomScaleNormal="100" workbookViewId="0">
      <selection activeCell="K30" sqref="K30"/>
    </sheetView>
  </sheetViews>
  <sheetFormatPr defaultColWidth="9" defaultRowHeight="13.5"/>
  <cols>
    <col min="1" max="1" width="6.625" customWidth="1"/>
    <col min="2" max="2" width="26.625" customWidth="1"/>
    <col min="3" max="3" width="43.625" style="1" customWidth="1"/>
    <col min="4" max="4" width="43.625" customWidth="1"/>
    <col min="5" max="5" width="6.625" customWidth="1"/>
    <col min="6" max="6" width="10.625" customWidth="1"/>
    <col min="7" max="7" width="15.625" customWidth="1"/>
    <col min="8" max="8" width="18.5" customWidth="1"/>
    <col min="9" max="9" width="12.25" customWidth="1"/>
    <col min="10" max="10" width="9" customWidth="1"/>
  </cols>
  <sheetData>
    <row r="1" ht="3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.1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17"/>
    </row>
    <row r="3" ht="45.95" customHeight="1" spans="1:10">
      <c r="A3" s="3">
        <v>1</v>
      </c>
      <c r="B3" s="3" t="s">
        <v>10</v>
      </c>
      <c r="C3" s="5" t="s">
        <v>11</v>
      </c>
      <c r="D3" s="6"/>
      <c r="E3" s="3" t="s">
        <v>12</v>
      </c>
      <c r="F3" s="3">
        <v>5</v>
      </c>
      <c r="G3" s="7"/>
      <c r="H3" s="7">
        <f t="shared" ref="H3:H16" si="0">G3*F3</f>
        <v>0</v>
      </c>
      <c r="I3" s="4"/>
      <c r="J3" s="17"/>
    </row>
    <row r="4" ht="30" customHeight="1" spans="1:10">
      <c r="A4" s="3">
        <v>2</v>
      </c>
      <c r="B4" s="3" t="s">
        <v>13</v>
      </c>
      <c r="C4" s="5" t="s">
        <v>14</v>
      </c>
      <c r="D4" s="6"/>
      <c r="E4" s="3" t="s">
        <v>12</v>
      </c>
      <c r="F4" s="3">
        <v>5</v>
      </c>
      <c r="G4" s="7"/>
      <c r="H4" s="7">
        <f t="shared" si="0"/>
        <v>0</v>
      </c>
      <c r="I4" s="4"/>
      <c r="J4" s="17"/>
    </row>
    <row r="5" ht="30" customHeight="1" spans="1:10">
      <c r="A5" s="3">
        <v>3</v>
      </c>
      <c r="B5" s="3" t="s">
        <v>15</v>
      </c>
      <c r="C5" s="5" t="s">
        <v>16</v>
      </c>
      <c r="D5" s="6"/>
      <c r="E5" s="3" t="s">
        <v>12</v>
      </c>
      <c r="F5" s="3">
        <v>5</v>
      </c>
      <c r="G5" s="7"/>
      <c r="H5" s="7">
        <f t="shared" si="0"/>
        <v>0</v>
      </c>
      <c r="I5" s="4"/>
      <c r="J5" s="17"/>
    </row>
    <row r="6" ht="30" customHeight="1" spans="1:10">
      <c r="A6" s="3">
        <v>4</v>
      </c>
      <c r="B6" s="3" t="s">
        <v>17</v>
      </c>
      <c r="C6" s="8" t="s">
        <v>18</v>
      </c>
      <c r="D6" s="8"/>
      <c r="E6" s="3" t="s">
        <v>19</v>
      </c>
      <c r="F6" s="3">
        <v>50</v>
      </c>
      <c r="G6" s="7"/>
      <c r="H6" s="7">
        <f t="shared" si="0"/>
        <v>0</v>
      </c>
      <c r="I6" s="3"/>
      <c r="J6" s="17"/>
    </row>
    <row r="7" ht="30" customHeight="1" spans="1:10">
      <c r="A7" s="3">
        <v>5</v>
      </c>
      <c r="B7" s="3" t="s">
        <v>20</v>
      </c>
      <c r="C7" s="8" t="s">
        <v>21</v>
      </c>
      <c r="D7" s="8"/>
      <c r="E7" s="3" t="s">
        <v>19</v>
      </c>
      <c r="F7" s="3">
        <v>50</v>
      </c>
      <c r="G7" s="7"/>
      <c r="H7" s="7">
        <f t="shared" si="0"/>
        <v>0</v>
      </c>
      <c r="I7" s="3"/>
      <c r="J7" s="17"/>
    </row>
    <row r="8" ht="30" customHeight="1" spans="1:10">
      <c r="A8" s="3">
        <v>6</v>
      </c>
      <c r="B8" s="3" t="s">
        <v>22</v>
      </c>
      <c r="C8" s="3" t="s">
        <v>23</v>
      </c>
      <c r="D8" s="3"/>
      <c r="E8" s="3" t="s">
        <v>24</v>
      </c>
      <c r="F8" s="3">
        <v>10</v>
      </c>
      <c r="G8" s="7"/>
      <c r="H8" s="7">
        <f t="shared" si="0"/>
        <v>0</v>
      </c>
      <c r="I8" s="3"/>
      <c r="J8" s="17"/>
    </row>
    <row r="9" ht="30" customHeight="1" spans="1:9">
      <c r="A9" s="3">
        <v>7</v>
      </c>
      <c r="B9" s="3" t="s">
        <v>25</v>
      </c>
      <c r="C9" s="3" t="s">
        <v>26</v>
      </c>
      <c r="D9" s="3"/>
      <c r="E9" s="3" t="s">
        <v>19</v>
      </c>
      <c r="F9" s="3">
        <v>25</v>
      </c>
      <c r="G9" s="7"/>
      <c r="H9" s="7">
        <f t="shared" si="0"/>
        <v>0</v>
      </c>
      <c r="I9" s="3"/>
    </row>
    <row r="10" ht="30" customHeight="1" spans="1:9">
      <c r="A10" s="3">
        <v>8</v>
      </c>
      <c r="B10" s="3" t="s">
        <v>27</v>
      </c>
      <c r="C10" s="3" t="s">
        <v>28</v>
      </c>
      <c r="D10" s="3"/>
      <c r="E10" s="3" t="s">
        <v>24</v>
      </c>
      <c r="F10" s="3">
        <v>10</v>
      </c>
      <c r="G10" s="7"/>
      <c r="H10" s="7">
        <f t="shared" si="0"/>
        <v>0</v>
      </c>
      <c r="I10" s="3"/>
    </row>
    <row r="11" ht="30" customHeight="1" spans="1:9">
      <c r="A11" s="3">
        <v>9</v>
      </c>
      <c r="B11" s="3" t="s">
        <v>29</v>
      </c>
      <c r="C11" s="5" t="s">
        <v>30</v>
      </c>
      <c r="D11" s="5"/>
      <c r="E11" s="3" t="s">
        <v>24</v>
      </c>
      <c r="F11" s="3">
        <v>5</v>
      </c>
      <c r="G11" s="7"/>
      <c r="H11" s="7">
        <f t="shared" si="0"/>
        <v>0</v>
      </c>
      <c r="I11" s="3"/>
    </row>
    <row r="12" ht="30" customHeight="1" spans="1:9">
      <c r="A12" s="3">
        <v>10</v>
      </c>
      <c r="B12" s="3" t="s">
        <v>31</v>
      </c>
      <c r="C12" s="5" t="s">
        <v>32</v>
      </c>
      <c r="D12" s="5"/>
      <c r="E12" s="9" t="s">
        <v>24</v>
      </c>
      <c r="F12" s="3">
        <v>15</v>
      </c>
      <c r="G12" s="7"/>
      <c r="H12" s="7">
        <f t="shared" si="0"/>
        <v>0</v>
      </c>
      <c r="I12" s="3"/>
    </row>
    <row r="13" ht="30" customHeight="1" spans="1:9">
      <c r="A13" s="3">
        <v>11</v>
      </c>
      <c r="B13" s="3" t="s">
        <v>33</v>
      </c>
      <c r="C13" s="5" t="s">
        <v>34</v>
      </c>
      <c r="D13" s="5"/>
      <c r="E13" s="3" t="s">
        <v>24</v>
      </c>
      <c r="F13" s="3">
        <v>5</v>
      </c>
      <c r="G13" s="7"/>
      <c r="H13" s="7">
        <f t="shared" si="0"/>
        <v>0</v>
      </c>
      <c r="I13" s="4"/>
    </row>
    <row r="14" ht="30" customHeight="1" spans="1:9">
      <c r="A14" s="3">
        <v>12</v>
      </c>
      <c r="B14" s="3" t="s">
        <v>35</v>
      </c>
      <c r="C14" s="5" t="s">
        <v>36</v>
      </c>
      <c r="D14" s="5"/>
      <c r="E14" s="9" t="s">
        <v>12</v>
      </c>
      <c r="F14" s="3">
        <v>5</v>
      </c>
      <c r="G14" s="7"/>
      <c r="H14" s="7">
        <f t="shared" si="0"/>
        <v>0</v>
      </c>
      <c r="I14" s="3"/>
    </row>
    <row r="15" ht="30" customHeight="1" spans="1:9">
      <c r="A15" s="3">
        <v>13</v>
      </c>
      <c r="B15" s="3" t="s">
        <v>37</v>
      </c>
      <c r="C15" s="5" t="s">
        <v>38</v>
      </c>
      <c r="D15" s="5"/>
      <c r="E15" s="9" t="s">
        <v>24</v>
      </c>
      <c r="F15" s="3">
        <v>5</v>
      </c>
      <c r="G15" s="7"/>
      <c r="H15" s="7">
        <f t="shared" si="0"/>
        <v>0</v>
      </c>
      <c r="I15" s="3"/>
    </row>
    <row r="16" ht="30" customHeight="1" spans="1:9">
      <c r="A16" s="3">
        <v>14</v>
      </c>
      <c r="B16" s="3" t="s">
        <v>39</v>
      </c>
      <c r="C16" s="5" t="s">
        <v>40</v>
      </c>
      <c r="D16" s="5"/>
      <c r="E16" s="9" t="s">
        <v>41</v>
      </c>
      <c r="F16" s="3">
        <v>2</v>
      </c>
      <c r="G16" s="7"/>
      <c r="H16" s="7">
        <f t="shared" si="0"/>
        <v>0</v>
      </c>
      <c r="I16" s="3"/>
    </row>
    <row r="17" ht="30" customHeight="1" spans="1:9">
      <c r="A17" s="10"/>
      <c r="B17" s="10" t="s">
        <v>42</v>
      </c>
      <c r="C17" s="10"/>
      <c r="D17" s="10"/>
      <c r="E17" s="10"/>
      <c r="F17" s="10"/>
      <c r="G17" s="10"/>
      <c r="H17" s="11">
        <f>SUM(H3:H16)</f>
        <v>0</v>
      </c>
      <c r="I17" s="10"/>
    </row>
    <row r="18" ht="30" customHeight="1" spans="1:9">
      <c r="A18" s="2" t="s">
        <v>43</v>
      </c>
      <c r="B18" s="2"/>
      <c r="C18" s="2"/>
      <c r="D18" s="2"/>
      <c r="E18" s="2"/>
      <c r="F18" s="2"/>
      <c r="G18" s="2"/>
      <c r="H18" s="2"/>
      <c r="I18" s="2"/>
    </row>
    <row r="19" ht="30" customHeight="1" spans="1:10">
      <c r="A19" s="3">
        <v>1</v>
      </c>
      <c r="B19" s="3" t="s">
        <v>44</v>
      </c>
      <c r="C19" s="5" t="s">
        <v>45</v>
      </c>
      <c r="D19" s="6"/>
      <c r="E19" s="3" t="s">
        <v>12</v>
      </c>
      <c r="F19" s="3">
        <v>10</v>
      </c>
      <c r="G19" s="7"/>
      <c r="H19" s="7">
        <f>G19*F19</f>
        <v>0</v>
      </c>
      <c r="I19" s="4"/>
      <c r="J19" s="17"/>
    </row>
    <row r="20" ht="30" customHeight="1" spans="1:10">
      <c r="A20" s="3">
        <v>2</v>
      </c>
      <c r="B20" s="3" t="s">
        <v>46</v>
      </c>
      <c r="C20" s="3" t="s">
        <v>47</v>
      </c>
      <c r="D20" s="3"/>
      <c r="E20" s="3" t="s">
        <v>24</v>
      </c>
      <c r="F20" s="3">
        <v>6</v>
      </c>
      <c r="G20" s="7"/>
      <c r="H20" s="7">
        <f>G20*F20</f>
        <v>0</v>
      </c>
      <c r="I20" s="3"/>
      <c r="J20" s="17"/>
    </row>
    <row r="21" ht="30" customHeight="1" spans="1:9">
      <c r="A21" s="3">
        <v>3</v>
      </c>
      <c r="B21" s="12" t="s">
        <v>29</v>
      </c>
      <c r="C21" s="12" t="s">
        <v>48</v>
      </c>
      <c r="D21" s="12"/>
      <c r="E21" s="12" t="s">
        <v>24</v>
      </c>
      <c r="F21" s="12">
        <v>2</v>
      </c>
      <c r="G21" s="12"/>
      <c r="H21" s="7">
        <f t="shared" ref="H21:H30" si="1">G21*F21</f>
        <v>0</v>
      </c>
      <c r="I21" s="12"/>
    </row>
    <row r="22" ht="30" customHeight="1" spans="1:9">
      <c r="A22" s="3">
        <v>4</v>
      </c>
      <c r="B22" s="12" t="s">
        <v>29</v>
      </c>
      <c r="C22" s="12" t="s">
        <v>49</v>
      </c>
      <c r="D22" s="12"/>
      <c r="E22" s="12" t="s">
        <v>24</v>
      </c>
      <c r="F22" s="12">
        <v>8</v>
      </c>
      <c r="G22" s="12"/>
      <c r="H22" s="7">
        <f t="shared" si="1"/>
        <v>0</v>
      </c>
      <c r="I22" s="12"/>
    </row>
    <row r="23" ht="30" customHeight="1" spans="1:9">
      <c r="A23" s="3">
        <v>5</v>
      </c>
      <c r="B23" s="12" t="s">
        <v>50</v>
      </c>
      <c r="C23" s="13" t="s">
        <v>51</v>
      </c>
      <c r="D23" s="13"/>
      <c r="E23" s="12" t="s">
        <v>24</v>
      </c>
      <c r="F23" s="12">
        <v>4</v>
      </c>
      <c r="G23" s="12"/>
      <c r="H23" s="7">
        <f t="shared" si="1"/>
        <v>0</v>
      </c>
      <c r="I23" s="12"/>
    </row>
    <row r="24" ht="30" customHeight="1" spans="1:9">
      <c r="A24" s="3">
        <v>6</v>
      </c>
      <c r="B24" s="12" t="s">
        <v>52</v>
      </c>
      <c r="C24" s="12" t="s">
        <v>53</v>
      </c>
      <c r="D24" s="12"/>
      <c r="E24" s="12" t="s">
        <v>24</v>
      </c>
      <c r="F24" s="12">
        <v>5</v>
      </c>
      <c r="G24" s="12"/>
      <c r="H24" s="7">
        <f t="shared" si="1"/>
        <v>0</v>
      </c>
      <c r="I24" s="12"/>
    </row>
    <row r="25" ht="30" customHeight="1" spans="1:9">
      <c r="A25" s="3">
        <v>7</v>
      </c>
      <c r="B25" s="12" t="s">
        <v>54</v>
      </c>
      <c r="C25" s="13" t="s">
        <v>55</v>
      </c>
      <c r="D25" s="13"/>
      <c r="E25" s="12" t="s">
        <v>24</v>
      </c>
      <c r="F25" s="12">
        <v>14</v>
      </c>
      <c r="G25" s="12"/>
      <c r="H25" s="7">
        <f t="shared" si="1"/>
        <v>0</v>
      </c>
      <c r="I25" s="12"/>
    </row>
    <row r="26" ht="30" customHeight="1" spans="1:9">
      <c r="A26" s="3">
        <v>8</v>
      </c>
      <c r="B26" s="12" t="s">
        <v>56</v>
      </c>
      <c r="C26" s="13" t="s">
        <v>57</v>
      </c>
      <c r="D26" s="13"/>
      <c r="E26" s="12" t="s">
        <v>24</v>
      </c>
      <c r="F26" s="12">
        <v>20</v>
      </c>
      <c r="G26" s="12"/>
      <c r="H26" s="7">
        <f t="shared" si="1"/>
        <v>0</v>
      </c>
      <c r="I26" s="12"/>
    </row>
    <row r="27" ht="30" customHeight="1" spans="1:9">
      <c r="A27" s="3">
        <v>9</v>
      </c>
      <c r="B27" s="12" t="s">
        <v>58</v>
      </c>
      <c r="C27" s="3" t="s">
        <v>59</v>
      </c>
      <c r="D27" s="3"/>
      <c r="E27" s="3" t="s">
        <v>19</v>
      </c>
      <c r="F27" s="3">
        <v>65</v>
      </c>
      <c r="G27" s="7"/>
      <c r="H27" s="7">
        <f t="shared" si="1"/>
        <v>0</v>
      </c>
      <c r="I27" s="3"/>
    </row>
    <row r="28" ht="30" customHeight="1" spans="1:9">
      <c r="A28" s="3">
        <v>10</v>
      </c>
      <c r="B28" s="3" t="s">
        <v>60</v>
      </c>
      <c r="C28" s="4" t="s">
        <v>61</v>
      </c>
      <c r="D28" s="4"/>
      <c r="E28" s="3" t="s">
        <v>62</v>
      </c>
      <c r="F28" s="3">
        <v>1</v>
      </c>
      <c r="G28" s="7"/>
      <c r="H28" s="7">
        <f t="shared" si="1"/>
        <v>0</v>
      </c>
      <c r="I28" s="3"/>
    </row>
    <row r="29" ht="30" customHeight="1" spans="1:9">
      <c r="A29" s="3">
        <v>11</v>
      </c>
      <c r="B29" s="12" t="s">
        <v>63</v>
      </c>
      <c r="C29" s="12" t="s">
        <v>64</v>
      </c>
      <c r="D29" s="12"/>
      <c r="E29" s="3" t="s">
        <v>12</v>
      </c>
      <c r="F29" s="3">
        <v>10</v>
      </c>
      <c r="G29" s="12"/>
      <c r="H29" s="7">
        <f t="shared" si="1"/>
        <v>0</v>
      </c>
      <c r="I29" s="12"/>
    </row>
    <row r="30" ht="30" customHeight="1" spans="1:9">
      <c r="A30" s="3">
        <v>12</v>
      </c>
      <c r="B30" s="12" t="s">
        <v>65</v>
      </c>
      <c r="C30" s="12" t="s">
        <v>66</v>
      </c>
      <c r="D30" s="12"/>
      <c r="E30" s="12" t="s">
        <v>62</v>
      </c>
      <c r="F30" s="12">
        <v>1</v>
      </c>
      <c r="G30" s="12"/>
      <c r="H30" s="7">
        <f t="shared" si="1"/>
        <v>0</v>
      </c>
      <c r="I30" s="12"/>
    </row>
    <row r="31" ht="30" customHeight="1" spans="1:9">
      <c r="A31" s="3"/>
      <c r="B31" s="10" t="s">
        <v>42</v>
      </c>
      <c r="C31" s="10"/>
      <c r="D31" s="10"/>
      <c r="E31" s="10"/>
      <c r="F31" s="10"/>
      <c r="G31" s="10"/>
      <c r="H31" s="11">
        <f>SUM(H19:H30)</f>
        <v>0</v>
      </c>
      <c r="I31" s="10"/>
    </row>
    <row r="32" ht="30" customHeight="1" spans="1:9">
      <c r="A32" s="10"/>
      <c r="B32" s="10" t="s">
        <v>67</v>
      </c>
      <c r="C32" s="10"/>
      <c r="D32" s="10"/>
      <c r="E32" s="10"/>
      <c r="F32" s="10"/>
      <c r="G32" s="10"/>
      <c r="H32" s="14">
        <f>H17+H31</f>
        <v>0</v>
      </c>
      <c r="I32" s="10"/>
    </row>
    <row r="33" ht="30" customHeight="1" spans="1:9">
      <c r="A33" s="10"/>
      <c r="B33" s="10" t="s">
        <v>68</v>
      </c>
      <c r="C33" s="15"/>
      <c r="D33" s="10"/>
      <c r="E33" s="10"/>
      <c r="F33" s="10"/>
      <c r="G33" s="10"/>
      <c r="H33" s="11"/>
      <c r="I33" s="10"/>
    </row>
    <row r="34" ht="30" customHeight="1" spans="1:9">
      <c r="A34" s="10"/>
      <c r="B34" s="10" t="s">
        <v>69</v>
      </c>
      <c r="C34" s="15" t="s">
        <v>70</v>
      </c>
      <c r="D34" s="10"/>
      <c r="E34" s="10"/>
      <c r="F34" s="10"/>
      <c r="G34" s="10"/>
      <c r="H34" s="11"/>
      <c r="I34" s="10"/>
    </row>
    <row r="35" ht="75" customHeight="1" spans="1:9">
      <c r="A35" s="16" t="s">
        <v>71</v>
      </c>
      <c r="B35" s="16"/>
      <c r="C35" s="16"/>
      <c r="D35" s="16"/>
      <c r="E35" s="16"/>
      <c r="F35" s="16"/>
      <c r="G35" s="16"/>
      <c r="H35" s="16"/>
      <c r="I35" s="16"/>
    </row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</sheetData>
  <mergeCells count="3">
    <mergeCell ref="A1:I1"/>
    <mergeCell ref="A18:I18"/>
    <mergeCell ref="A35:I35"/>
  </mergeCells>
  <printOptions horizontalCentered="1"/>
  <pageMargins left="0.472222222222222" right="0.472222222222222" top="0.393055555555556" bottom="0.393055555555556" header="0.196527777777778" footer="0.196527777777778"/>
  <pageSetup paperSize="9" scale="9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暖通系统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薛王子他爸</cp:lastModifiedBy>
  <dcterms:created xsi:type="dcterms:W3CDTF">2020-10-23T05:43:00Z</dcterms:created>
  <cp:lastPrinted>2023-11-21T06:00:00Z</cp:lastPrinted>
  <dcterms:modified xsi:type="dcterms:W3CDTF">2025-07-22T09:57:55Z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13D92C5445DB49A1AC87D03046BAB05F_13</vt:lpwstr>
  </property>
</Properties>
</file>